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бюджет на 2027 и 2028 годы" sheetId="3" r:id="rId1"/>
  </sheets>
  <calcPr calcId="144525" iterate="1"/>
</workbook>
</file>

<file path=xl/calcChain.xml><?xml version="1.0" encoding="utf-8"?>
<calcChain xmlns="http://schemas.openxmlformats.org/spreadsheetml/2006/main">
  <c r="E53" i="3" l="1"/>
  <c r="E49" i="3"/>
  <c r="E42" i="3"/>
  <c r="E36" i="3"/>
  <c r="E31" i="3"/>
  <c r="E22" i="3"/>
  <c r="E64" i="3" l="1"/>
  <c r="F22" i="3"/>
  <c r="F42" i="3" l="1"/>
  <c r="F31" i="3" l="1"/>
  <c r="F36" i="3"/>
  <c r="F49" i="3"/>
  <c r="F53" i="3"/>
  <c r="F64" i="3" l="1"/>
</calcChain>
</file>

<file path=xl/sharedStrings.xml><?xml version="1.0" encoding="utf-8"?>
<sst xmlns="http://schemas.openxmlformats.org/spreadsheetml/2006/main" count="98" uniqueCount="98">
  <si>
    <t>№ п/п</t>
  </si>
  <si>
    <t>Наименование муниципальной программы, подпрограммы</t>
  </si>
  <si>
    <t>Целевая статья бюджетной классификации расходов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</si>
  <si>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</si>
  <si>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</si>
  <si>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</si>
  <si>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</si>
  <si>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</si>
  <si>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</si>
  <si>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</si>
  <si>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</si>
  <si>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</si>
  <si>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</si>
  <si>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Подпрограмма «Обеспечение в установленном порядке граждан жилыми помещениями муниципального жилищного фонда»</t>
  </si>
  <si>
    <t>Итого:</t>
  </si>
  <si>
    <t>Сумма</t>
  </si>
  <si>
    <t>тыс.рублей</t>
  </si>
  <si>
    <t>19 0 00 00000</t>
  </si>
  <si>
    <t>19 2 00 00000</t>
  </si>
  <si>
    <t>19 3 00 00000</t>
  </si>
  <si>
    <t>20 0 00 00000</t>
  </si>
  <si>
    <t>20 1 00 00000</t>
  </si>
  <si>
    <t>20 2 00 00000</t>
  </si>
  <si>
    <t>20 3 00 00000</t>
  </si>
  <si>
    <t>21 0 00 00000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</si>
  <si>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</si>
  <si>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10 0 00 00000</t>
  </si>
  <si>
    <t>12 0 00 00000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</si>
  <si>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</si>
  <si>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13 0 00 00000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</si>
  <si>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</si>
  <si>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14 0 00 00000</t>
  </si>
  <si>
    <t>Подпрограмма «Обеспечение безопасности дорожного движения на территории городского округа город Шарья»</t>
  </si>
  <si>
    <t>Подпрограмма «Благоустройство на территории городского округа город Шарья»</t>
  </si>
  <si>
    <t>Подпрограмма «Развитие жилищно-коммунального хозяйства на территории городского округа город Шарья»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</si>
  <si>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</si>
  <si>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14 6 00 00000</t>
  </si>
  <si>
    <t>14 5 00 00000</t>
  </si>
  <si>
    <t>14 4 00 00000</t>
  </si>
  <si>
    <t>14 3 00 00000</t>
  </si>
  <si>
    <t>14 1 00 00000</t>
  </si>
  <si>
    <t>14 2 00 00000</t>
  </si>
  <si>
    <t>Муниципальная программа «Развитие физической культуры и спорта в городском округе город Шарья»</t>
  </si>
  <si>
    <t>15 0 00 00000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</si>
  <si>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</si>
  <si>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15 3 00 00000</t>
  </si>
  <si>
    <t>15 1 00 00000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</si>
  <si>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</si>
  <si>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культуры и искусства в городском округе город Шарья»</t>
  </si>
  <si>
    <t>Подпрограмма «Развитие туризма в городском округе город Шарья»</t>
  </si>
  <si>
    <t>Подпрограмма «Развитие молодежной политики в городском округе город Шарья»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</si>
  <si>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</si>
  <si>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16 4 00 00000</t>
  </si>
  <si>
    <t>16 3 00 00000</t>
  </si>
  <si>
    <t>16 2 00 00000</t>
  </si>
  <si>
    <t>16 1 00 00000</t>
  </si>
  <si>
    <t>16 0 00 00000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</si>
  <si>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</si>
  <si>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17 0 00 00000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</si>
  <si>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</si>
  <si>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17 4 00 00000</t>
  </si>
  <si>
    <t>17 2 00 00000</t>
  </si>
  <si>
    <t>17 1 00 00000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</si>
  <si>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</si>
  <si>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18 0 00 00000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</si>
  <si>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</si>
  <si>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Подпрограмма «Ремонт, реконструкция и содержание улично-дорожной сети городского округа город Шарья»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</si>
  <si>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</si>
  <si>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</si>
  <si>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"Управление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</si>
  <si>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</si>
  <si>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Муниципальная программа «Развитие образования городского округа город Шарья Костромской области»</t>
  </si>
  <si>
    <t>Подпрограмма «Развитие дошкольного образования городского округа город Шарья Костромской области»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</si>
  <si>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</si>
  <si>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</si>
  <si>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>Муниципальная программа «Обеспечение жильём молодых семей городского округа город Шарья Костромской области»</t>
  </si>
  <si>
    <t>11.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</si>
  <si>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</si>
  <si>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</si>
  <si>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12.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</si>
  <si>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</si>
  <si>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14 7 00 00000</t>
  </si>
  <si>
    <t>к решению Думы городского округа город Шарья</t>
  </si>
  <si>
    <t xml:space="preserve">«О бюджете городского округа город Шарья </t>
  </si>
  <si>
    <t>Приложение № 8</t>
  </si>
  <si>
    <t>13.</t>
  </si>
  <si>
    <t>Муниципальная программа «Комплексные меры  противодействия злоупотреблению наркотиками  и их незаконному обороту на территории городского округа город Шарья Костромской области»</t>
  </si>
  <si>
    <t>23 0 00 00000</t>
  </si>
  <si>
    <t>2027 год</t>
  </si>
  <si>
    <t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</si>
  <si>
    <t xml:space="preserve"> Костромской области от «__» ___ 2025 № __-ДН</t>
  </si>
  <si>
    <t>Костромской области на 2026 год</t>
  </si>
  <si>
    <t>и на плановый период 2027 и 2028 годов»</t>
  </si>
  <si>
    <t xml:space="preserve"> Распределение бюджетных ассигнований по муниципальным программам, подпрограммам  городского округа город Шарья на плановый период 2027 и 2028 годов </t>
  </si>
  <si>
    <t>2028 год</t>
  </si>
  <si>
    <t>Подпрограмма «Содействие развитию и обеспечению доступности массового спорта»</t>
  </si>
  <si>
    <t>Подпрограмма «Развитие спорта высших достижений и системы подготовки спортивного резерва»</t>
  </si>
  <si>
    <t>15 2 00 00000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</si>
</sst>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45">
    <xf numFmtId="0" fontId="0" fillId="0" borderId="0" xfId="0"/>
    <xf numFmtId="0" fontId="3" fillId="2" borderId="0" xfId="2" applyFont="1" applyFill="1"/>
    <xf numFmtId="164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0" xfId="2" applyFont="1" applyFill="1" applyBorder="1"/>
    <xf numFmtId="0" fontId="3" fillId="2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vertical="top" wrapText="1"/>
    </xf>
    <xf numFmtId="0" fontId="5" fillId="2" borderId="0" xfId="0" applyFont="1" applyFill="1"/>
    <xf numFmtId="0" fontId="3" fillId="2" borderId="0" xfId="2" applyFont="1" applyFill="1" applyBorder="1" applyAlignment="1">
      <alignment horizontal="right"/>
    </xf>
    <xf numFmtId="0" fontId="3" fillId="2" borderId="0" xfId="2" applyFont="1" applyFill="1" applyBorder="1" applyAlignment="1"/>
    <xf numFmtId="0" fontId="3" fillId="2" borderId="0" xfId="2" applyFont="1" applyFill="1" applyBorder="1" applyAlignment="1">
      <alignment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/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6" fillId="2" borderId="0" xfId="0" applyFont="1" applyFill="1"/>
    <xf numFmtId="0" fontId="3" fillId="2" borderId="0" xfId="0" applyFont="1" applyFill="1" applyAlignment="1"/>
    <xf numFmtId="0" fontId="3" fillId="2" borderId="0" xfId="6" applyFont="1" applyFill="1" applyBorder="1" applyAlignment="1"/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left" wrapText="1"/>
    </xf>
    <xf numFmtId="0" fontId="5" fillId="0" borderId="0" xfId="0" applyFont="1"/>
    <xf numFmtId="0" fontId="0" fillId="2" borderId="0" xfId="0" applyFill="1"/>
    <xf numFmtId="0" fontId="0" fillId="2" borderId="0" xfId="0" applyFill="1" applyBorder="1"/>
    <xf numFmtId="0" fontId="3" fillId="2" borderId="0" xfId="0" applyFont="1" applyFill="1" applyAlignment="1">
      <alignment horizontal="center"/>
    </xf>
    <xf numFmtId="2" fontId="3" fillId="2" borderId="1" xfId="0" applyNumberFormat="1" applyFont="1" applyFill="1" applyBorder="1" applyAlignment="1">
      <alignment horizontal="left" wrapText="1"/>
    </xf>
    <xf numFmtId="0" fontId="3" fillId="2" borderId="1" xfId="0" applyFont="1" applyFill="1" applyBorder="1"/>
    <xf numFmtId="164" fontId="0" fillId="0" borderId="0" xfId="0" applyNumberFormat="1"/>
    <xf numFmtId="0" fontId="5" fillId="2" borderId="1" xfId="0" applyFont="1" applyFill="1" applyBorder="1"/>
    <xf numFmtId="4" fontId="0" fillId="0" borderId="0" xfId="0" applyNumberFormat="1"/>
    <xf numFmtId="2" fontId="0" fillId="0" borderId="0" xfId="0" applyNumberFormat="1"/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7" fillId="2" borderId="0" xfId="2" applyFont="1" applyFill="1" applyAlignment="1">
      <alignment horizontal="center" wrapText="1"/>
    </xf>
  </cellXfs>
  <cellStyles count="7">
    <cellStyle name="Обычный" xfId="0" builtinId="0"/>
    <cellStyle name="Обычный 10" xfId="5"/>
    <cellStyle name="Обычный 2" xfId="1"/>
    <cellStyle name="Обычный 2 2" xfId="2"/>
    <cellStyle name="Обычный 4" xfId="3"/>
    <cellStyle name="Обычный 5" xfId="6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tabSelected="1" topLeftCell="C52" workbookViewId="0">
      <selection activeCell="D68" sqref="D68"/>
    </sheetView>
  </sheetViews>
  <sheetFormatPr defaultRowHeight="15" x14ac:dyDescent="0.25"/>
  <cols>
    <col min="3" max="3" width="65.85546875" customWidth="1"/>
    <col min="4" max="4" width="21" customWidth="1"/>
    <col min="5" max="5" width="16.42578125" style="30" customWidth="1"/>
    <col min="6" max="6" width="15" style="30" customWidth="1"/>
    <col min="7" max="7" width="9.85546875" customWidth="1"/>
    <col min="12" max="12" width="13.28515625" customWidth="1"/>
    <col min="13" max="13" width="11.42578125" bestFit="1" customWidth="1"/>
    <col min="20" max="20" width="10.5703125" bestFit="1" customWidth="1"/>
  </cols>
  <sheetData>
    <row r="1" spans="1:20" x14ac:dyDescent="0.25">
      <c r="A1" s="31"/>
      <c r="B1" s="15"/>
      <c r="C1" s="15"/>
      <c r="D1" s="15"/>
      <c r="E1" s="15"/>
      <c r="F1" s="15"/>
      <c r="G1" s="31"/>
      <c r="H1" s="31"/>
      <c r="I1" s="31"/>
    </row>
    <row r="2" spans="1:20" ht="15.75" x14ac:dyDescent="0.25">
      <c r="A2" s="31"/>
      <c r="B2" s="16"/>
      <c r="C2" s="17"/>
      <c r="D2" s="9" t="s">
        <v>84</v>
      </c>
      <c r="E2" s="9"/>
      <c r="F2" s="9"/>
      <c r="G2" s="31"/>
      <c r="H2" s="31"/>
      <c r="I2" s="31"/>
    </row>
    <row r="3" spans="1:20" ht="17.25" customHeight="1" x14ac:dyDescent="0.25">
      <c r="A3" s="31"/>
      <c r="B3" s="16"/>
      <c r="C3" s="18"/>
      <c r="D3" s="25" t="s">
        <v>82</v>
      </c>
      <c r="E3" s="25"/>
      <c r="F3" s="25"/>
      <c r="G3" s="31"/>
      <c r="H3" s="31"/>
      <c r="I3" s="31"/>
    </row>
    <row r="4" spans="1:20" ht="16.5" customHeight="1" x14ac:dyDescent="0.25">
      <c r="A4" s="31"/>
      <c r="B4" s="16"/>
      <c r="C4" s="18"/>
      <c r="D4" s="25" t="s">
        <v>90</v>
      </c>
      <c r="E4" s="25"/>
      <c r="F4" s="25"/>
      <c r="G4" s="31"/>
      <c r="H4" s="31"/>
      <c r="I4" s="31"/>
    </row>
    <row r="5" spans="1:20" ht="15.75" x14ac:dyDescent="0.25">
      <c r="A5" s="31"/>
      <c r="B5" s="16"/>
      <c r="C5" s="19"/>
      <c r="D5" s="25" t="s">
        <v>83</v>
      </c>
      <c r="E5" s="9"/>
      <c r="F5" s="9"/>
      <c r="G5" s="31"/>
      <c r="H5" s="31"/>
      <c r="I5" s="31"/>
    </row>
    <row r="6" spans="1:20" ht="15.75" x14ac:dyDescent="0.25">
      <c r="A6" s="31"/>
      <c r="B6" s="17"/>
      <c r="C6" s="17"/>
      <c r="D6" s="26" t="s">
        <v>91</v>
      </c>
      <c r="E6" s="25"/>
      <c r="F6" s="25"/>
      <c r="G6" s="31"/>
      <c r="H6" s="31"/>
      <c r="I6" s="31"/>
    </row>
    <row r="7" spans="1:20" ht="15.75" x14ac:dyDescent="0.25">
      <c r="A7" s="31"/>
      <c r="B7" s="9"/>
      <c r="C7" s="9"/>
      <c r="D7" s="25" t="s">
        <v>92</v>
      </c>
      <c r="E7" s="26"/>
      <c r="F7" s="26"/>
      <c r="G7" s="31"/>
      <c r="H7" s="31"/>
      <c r="I7" s="31"/>
    </row>
    <row r="8" spans="1:20" ht="15.75" x14ac:dyDescent="0.25">
      <c r="A8" s="31"/>
      <c r="B8" s="9"/>
      <c r="C8" s="9"/>
      <c r="D8" s="25"/>
      <c r="E8" s="25"/>
      <c r="F8" s="25"/>
      <c r="G8" s="31"/>
      <c r="H8" s="31"/>
      <c r="I8" s="31"/>
    </row>
    <row r="9" spans="1:20" ht="15.75" x14ac:dyDescent="0.25">
      <c r="A9" s="31"/>
      <c r="B9" s="20"/>
      <c r="C9" s="20"/>
      <c r="D9" s="20"/>
      <c r="E9" s="8"/>
      <c r="F9" s="8"/>
      <c r="G9" s="31"/>
      <c r="H9" s="31"/>
      <c r="I9" s="31"/>
    </row>
    <row r="10" spans="1:20" ht="15.75" x14ac:dyDescent="0.25">
      <c r="A10" s="31"/>
      <c r="B10" s="1"/>
      <c r="C10" s="1"/>
      <c r="D10" s="1"/>
      <c r="E10" s="1"/>
      <c r="F10" s="1"/>
      <c r="G10" s="31"/>
      <c r="H10" s="31"/>
      <c r="I10" s="31"/>
    </row>
    <row r="11" spans="1:20" ht="15.75" x14ac:dyDescent="0.25">
      <c r="A11" s="31"/>
      <c r="B11" s="44" t="s">
        <v>93</v>
      </c>
      <c r="C11" s="44"/>
      <c r="D11" s="44"/>
      <c r="E11" s="44"/>
      <c r="F11" s="21"/>
      <c r="G11" s="31"/>
      <c r="H11" s="31"/>
      <c r="I11" s="31"/>
    </row>
    <row r="12" spans="1:20" ht="15.75" x14ac:dyDescent="0.25">
      <c r="A12" s="31"/>
      <c r="B12" s="44"/>
      <c r="C12" s="44"/>
      <c r="D12" s="44"/>
      <c r="E12" s="44"/>
      <c r="F12" s="21"/>
      <c r="G12" s="31"/>
      <c r="H12" s="31"/>
      <c r="I12" s="31"/>
    </row>
    <row r="13" spans="1:20" ht="15.75" x14ac:dyDescent="0.25">
      <c r="A13" s="31"/>
      <c r="B13" s="21"/>
      <c r="C13" s="21"/>
      <c r="D13" s="21"/>
      <c r="E13" s="21"/>
      <c r="F13" s="23" t="s">
        <v>16</v>
      </c>
      <c r="G13" s="31"/>
      <c r="H13" s="31"/>
      <c r="I13" s="31"/>
    </row>
    <row r="14" spans="1:20" ht="15.75" x14ac:dyDescent="0.25">
      <c r="A14" s="31"/>
      <c r="B14" s="40" t="s">
        <v>0</v>
      </c>
      <c r="C14" s="40" t="s">
        <v>1</v>
      </c>
      <c r="D14" s="40" t="s">
        <v>2</v>
      </c>
      <c r="E14" s="42" t="s">
        <v>15</v>
      </c>
      <c r="F14" s="43"/>
      <c r="G14" s="31"/>
      <c r="H14" s="31"/>
      <c r="I14" s="31"/>
    </row>
    <row r="15" spans="1:20" ht="60" customHeight="1" x14ac:dyDescent="0.25">
      <c r="A15" s="31"/>
      <c r="B15" s="41"/>
      <c r="C15" s="41"/>
      <c r="D15" s="41"/>
      <c r="E15" s="10" t="s">
        <v>88</v>
      </c>
      <c r="F15" s="22" t="s">
        <v>94</v>
      </c>
      <c r="G15" s="31"/>
      <c r="H15" s="31"/>
      <c r="I15" s="31"/>
    </row>
    <row r="16" spans="1:20" ht="54.75" customHeight="1" x14ac:dyDescent="0.25">
      <c r="A16" s="31"/>
      <c r="B16" s="3" t="s">
        <v>3</v>
      </c>
      <c r="C16" s="7" t="s">
        <v>25</v>
      </c>
      <c r="D16" s="5" t="s">
        <v>26</v>
      </c>
      <c r="E16" s="2">
        <v>500</v>
      </c>
      <c r="F16" s="2">
        <v>500</v>
      </c>
      <c r="G16" s="31"/>
      <c r="H16" s="31"/>
      <c r="I16" s="31"/>
      <c r="M16" s="38"/>
      <c r="T16" s="39"/>
    </row>
    <row r="17" spans="1:20" ht="15.75" customHeight="1" x14ac:dyDescent="0.25">
      <c r="A17" s="31"/>
      <c r="B17" s="14"/>
      <c r="C17" s="7"/>
      <c r="D17" s="2"/>
      <c r="E17" s="2"/>
      <c r="F17" s="2"/>
      <c r="G17" s="31"/>
      <c r="H17" s="31"/>
      <c r="I17" s="31"/>
      <c r="M17" s="38"/>
      <c r="T17" s="39"/>
    </row>
    <row r="18" spans="1:20" ht="45" x14ac:dyDescent="0.25">
      <c r="A18" s="31"/>
      <c r="B18" s="4" t="s">
        <v>4</v>
      </c>
      <c r="C18" s="12" t="s">
        <v>65</v>
      </c>
      <c r="D18" s="2" t="s">
        <v>27</v>
      </c>
      <c r="E18" s="2">
        <v>300</v>
      </c>
      <c r="F18" s="2">
        <v>300</v>
      </c>
      <c r="G18" s="31"/>
      <c r="H18" s="31"/>
      <c r="I18" s="31"/>
      <c r="M18" s="38"/>
      <c r="T18" s="39"/>
    </row>
    <row r="19" spans="1:20" ht="15.75" x14ac:dyDescent="0.25">
      <c r="A19" s="31"/>
      <c r="B19" s="4"/>
      <c r="C19" s="6"/>
      <c r="D19" s="2"/>
      <c r="E19" s="2"/>
      <c r="F19" s="2"/>
      <c r="G19" s="31"/>
      <c r="H19" s="31"/>
      <c r="I19" s="31"/>
      <c r="M19" s="38"/>
      <c r="T19" s="39"/>
    </row>
    <row r="20" spans="1:20" ht="64.5" customHeight="1" x14ac:dyDescent="0.25">
      <c r="A20" s="31"/>
      <c r="B20" s="4" t="s">
        <v>5</v>
      </c>
      <c r="C20" s="6" t="s">
        <v>28</v>
      </c>
      <c r="D20" s="2" t="s">
        <v>29</v>
      </c>
      <c r="E20" s="2">
        <v>19629</v>
      </c>
      <c r="F20" s="2"/>
      <c r="G20" s="31"/>
      <c r="H20" s="31"/>
      <c r="I20" s="31"/>
      <c r="J20" s="32"/>
      <c r="K20" s="32"/>
      <c r="M20" s="38"/>
      <c r="T20" s="39"/>
    </row>
    <row r="21" spans="1:20" ht="15.75" x14ac:dyDescent="0.25">
      <c r="A21" s="31"/>
      <c r="B21" s="4"/>
      <c r="C21" s="6"/>
      <c r="D21" s="2"/>
      <c r="E21" s="2"/>
      <c r="F21" s="2"/>
      <c r="G21" s="31"/>
      <c r="H21" s="31"/>
      <c r="I21" s="31"/>
      <c r="M21" s="38"/>
      <c r="T21" s="39"/>
    </row>
    <row r="22" spans="1:20" ht="75.75" x14ac:dyDescent="0.25">
      <c r="A22" s="31"/>
      <c r="B22" s="4" t="s">
        <v>6</v>
      </c>
      <c r="C22" s="7" t="s">
        <v>30</v>
      </c>
      <c r="D22" s="2" t="s">
        <v>31</v>
      </c>
      <c r="E22" s="2">
        <f>SUM(E23:E29)</f>
        <v>246138.69999999998</v>
      </c>
      <c r="F22" s="2">
        <f>SUM(F23:F29)</f>
        <v>239355.09999999998</v>
      </c>
      <c r="G22" s="31"/>
      <c r="H22" s="31"/>
      <c r="I22" s="31"/>
      <c r="L22" s="36"/>
      <c r="M22" s="38"/>
      <c r="T22" s="39"/>
    </row>
    <row r="23" spans="1:20" ht="30.75" x14ac:dyDescent="0.25">
      <c r="A23" s="31"/>
      <c r="B23" s="14"/>
      <c r="C23" s="7" t="s">
        <v>66</v>
      </c>
      <c r="D23" s="2" t="s">
        <v>40</v>
      </c>
      <c r="E23" s="2">
        <v>7994.8</v>
      </c>
      <c r="F23" s="2">
        <v>8249.7000000000007</v>
      </c>
      <c r="G23" s="31"/>
      <c r="H23" s="31"/>
      <c r="I23" s="31"/>
      <c r="L23" s="36"/>
      <c r="M23" s="38"/>
      <c r="T23" s="39"/>
    </row>
    <row r="24" spans="1:20" ht="30.75" x14ac:dyDescent="0.25">
      <c r="A24" s="31"/>
      <c r="B24" s="14"/>
      <c r="C24" s="7" t="s">
        <v>32</v>
      </c>
      <c r="D24" s="33" t="s">
        <v>41</v>
      </c>
      <c r="E24" s="2">
        <v>1995</v>
      </c>
      <c r="F24" s="2">
        <v>1995</v>
      </c>
      <c r="G24" s="31"/>
      <c r="H24" s="31"/>
      <c r="I24" s="31"/>
      <c r="L24" s="36"/>
      <c r="M24" s="38"/>
      <c r="T24" s="39"/>
    </row>
    <row r="25" spans="1:20" ht="30.75" x14ac:dyDescent="0.25">
      <c r="A25" s="31"/>
      <c r="B25" s="4"/>
      <c r="C25" s="7" t="s">
        <v>33</v>
      </c>
      <c r="D25" s="2" t="s">
        <v>39</v>
      </c>
      <c r="E25" s="2">
        <v>31761.9</v>
      </c>
      <c r="F25" s="2">
        <v>30695.9</v>
      </c>
      <c r="G25" s="31"/>
      <c r="H25" s="31"/>
      <c r="I25" s="31"/>
      <c r="L25" s="36"/>
      <c r="M25" s="38"/>
      <c r="T25" s="39"/>
    </row>
    <row r="26" spans="1:20" ht="30.75" x14ac:dyDescent="0.25">
      <c r="A26" s="31"/>
      <c r="B26" s="4"/>
      <c r="C26" s="27" t="s">
        <v>34</v>
      </c>
      <c r="D26" s="2" t="s">
        <v>38</v>
      </c>
      <c r="E26" s="2">
        <v>18050.7</v>
      </c>
      <c r="F26" s="2">
        <v>12078.2</v>
      </c>
      <c r="G26" s="31"/>
      <c r="H26" s="31"/>
      <c r="I26" s="31"/>
      <c r="L26" s="36"/>
      <c r="M26" s="38"/>
      <c r="T26" s="39"/>
    </row>
    <row r="27" spans="1:20" ht="90.75" x14ac:dyDescent="0.25">
      <c r="A27" s="31"/>
      <c r="B27" s="14"/>
      <c r="C27" s="7" t="s">
        <v>35</v>
      </c>
      <c r="D27" s="2" t="s">
        <v>37</v>
      </c>
      <c r="E27" s="2">
        <v>14763.9</v>
      </c>
      <c r="F27" s="2">
        <v>14763.9</v>
      </c>
      <c r="G27" s="31"/>
      <c r="H27" s="31"/>
      <c r="I27" s="31"/>
      <c r="M27" s="38"/>
      <c r="T27" s="39"/>
    </row>
    <row r="28" spans="1:20" ht="75.75" x14ac:dyDescent="0.25">
      <c r="A28" s="31"/>
      <c r="B28" s="14"/>
      <c r="C28" s="7" t="s">
        <v>89</v>
      </c>
      <c r="D28" s="2" t="s">
        <v>36</v>
      </c>
      <c r="E28" s="2">
        <v>107925.4</v>
      </c>
      <c r="F28" s="2">
        <v>107925.4</v>
      </c>
      <c r="G28" s="31"/>
      <c r="H28" s="31"/>
      <c r="I28" s="31"/>
      <c r="M28" s="38"/>
      <c r="T28" s="39"/>
    </row>
    <row r="29" spans="1:20" ht="60.75" x14ac:dyDescent="0.25">
      <c r="A29" s="31"/>
      <c r="B29" s="14"/>
      <c r="C29" s="7" t="s">
        <v>80</v>
      </c>
      <c r="D29" s="2" t="s">
        <v>81</v>
      </c>
      <c r="E29" s="2">
        <v>63647</v>
      </c>
      <c r="F29" s="2">
        <v>63647</v>
      </c>
      <c r="G29" s="31"/>
      <c r="H29" s="31"/>
      <c r="I29" s="31"/>
      <c r="M29" s="38"/>
      <c r="T29" s="39"/>
    </row>
    <row r="30" spans="1:20" ht="17.25" customHeight="1" x14ac:dyDescent="0.25">
      <c r="A30" s="31"/>
      <c r="B30" s="14"/>
      <c r="C30" s="7"/>
      <c r="D30" s="2"/>
      <c r="E30" s="2"/>
      <c r="F30" s="2"/>
      <c r="G30" s="31"/>
      <c r="H30" s="31"/>
      <c r="I30" s="31"/>
      <c r="M30" s="38"/>
      <c r="T30" s="39"/>
    </row>
    <row r="31" spans="1:20" ht="30.75" x14ac:dyDescent="0.25">
      <c r="A31" s="31"/>
      <c r="B31" s="4" t="s">
        <v>7</v>
      </c>
      <c r="C31" s="27" t="s">
        <v>42</v>
      </c>
      <c r="D31" s="2" t="s">
        <v>43</v>
      </c>
      <c r="E31" s="2">
        <f>SUM(E32:E34)</f>
        <v>47688.9</v>
      </c>
      <c r="F31" s="2">
        <f>SUM(F32:F34)</f>
        <v>48353.9</v>
      </c>
      <c r="G31" s="31"/>
      <c r="H31" s="31"/>
      <c r="I31" s="31"/>
      <c r="M31" s="38"/>
      <c r="T31" s="39"/>
    </row>
    <row r="32" spans="1:20" ht="30.75" x14ac:dyDescent="0.25">
      <c r="A32" s="31"/>
      <c r="B32" s="14"/>
      <c r="C32" s="27" t="s">
        <v>95</v>
      </c>
      <c r="D32" s="2" t="s">
        <v>46</v>
      </c>
      <c r="E32" s="2">
        <v>45661.599999999999</v>
      </c>
      <c r="F32" s="2">
        <v>45821.599999999999</v>
      </c>
      <c r="G32" s="31"/>
      <c r="H32" s="31"/>
      <c r="I32" s="31"/>
      <c r="M32" s="38"/>
      <c r="T32" s="39"/>
    </row>
    <row r="33" spans="1:20" ht="30.75" x14ac:dyDescent="0.25">
      <c r="A33" s="31"/>
      <c r="B33" s="14"/>
      <c r="C33" s="27" t="s">
        <v>96</v>
      </c>
      <c r="D33" s="2" t="s">
        <v>97</v>
      </c>
      <c r="E33" s="2"/>
      <c r="F33" s="2">
        <v>505</v>
      </c>
      <c r="G33" s="31"/>
      <c r="H33" s="31"/>
      <c r="I33" s="31"/>
      <c r="M33" s="38"/>
      <c r="T33" s="39"/>
    </row>
    <row r="34" spans="1:20" s="30" customFormat="1" ht="45.75" x14ac:dyDescent="0.25">
      <c r="A34" s="15"/>
      <c r="B34" s="14"/>
      <c r="C34" s="27" t="s">
        <v>44</v>
      </c>
      <c r="D34" s="2" t="s">
        <v>45</v>
      </c>
      <c r="E34" s="2">
        <v>2027.3</v>
      </c>
      <c r="F34" s="2">
        <v>2027.3</v>
      </c>
      <c r="G34" s="15"/>
      <c r="H34" s="15"/>
      <c r="I34" s="15"/>
      <c r="K34"/>
      <c r="M34" s="38"/>
      <c r="T34" s="39"/>
    </row>
    <row r="35" spans="1:20" ht="15.75" x14ac:dyDescent="0.25">
      <c r="A35" s="31"/>
      <c r="B35" s="14"/>
      <c r="C35" s="27"/>
      <c r="D35" s="2"/>
      <c r="E35" s="2"/>
      <c r="F35" s="2"/>
      <c r="G35" s="31"/>
      <c r="H35" s="31"/>
      <c r="I35" s="31"/>
      <c r="M35" s="38"/>
      <c r="T35" s="39"/>
    </row>
    <row r="36" spans="1:20" ht="45.75" x14ac:dyDescent="0.25">
      <c r="A36" s="31"/>
      <c r="B36" s="4" t="s">
        <v>8</v>
      </c>
      <c r="C36" s="7" t="s">
        <v>47</v>
      </c>
      <c r="D36" s="2" t="s">
        <v>56</v>
      </c>
      <c r="E36" s="2">
        <f>SUM(E37:E40)</f>
        <v>112697.3</v>
      </c>
      <c r="F36" s="2">
        <f>SUM(F37:F40)</f>
        <v>112798.39999999999</v>
      </c>
      <c r="G36" s="31"/>
      <c r="H36" s="31"/>
      <c r="I36" s="31"/>
      <c r="M36" s="38"/>
      <c r="T36" s="39"/>
    </row>
    <row r="37" spans="1:20" ht="30.75" x14ac:dyDescent="0.25">
      <c r="A37" s="31"/>
      <c r="B37" s="14"/>
      <c r="C37" s="6" t="s">
        <v>48</v>
      </c>
      <c r="D37" s="28" t="s">
        <v>55</v>
      </c>
      <c r="E37" s="2">
        <v>105054.3</v>
      </c>
      <c r="F37" s="2">
        <v>105155.4</v>
      </c>
      <c r="G37" s="31"/>
      <c r="H37" s="31"/>
      <c r="I37" s="31"/>
      <c r="M37" s="38"/>
      <c r="T37" s="39"/>
    </row>
    <row r="38" spans="1:20" ht="30.75" x14ac:dyDescent="0.25">
      <c r="A38" s="31"/>
      <c r="B38" s="4"/>
      <c r="C38" s="29" t="s">
        <v>49</v>
      </c>
      <c r="D38" s="28" t="s">
        <v>54</v>
      </c>
      <c r="E38" s="2">
        <v>108.8</v>
      </c>
      <c r="F38" s="2">
        <v>108.8</v>
      </c>
      <c r="G38" s="31"/>
      <c r="H38" s="31"/>
      <c r="I38" s="31"/>
      <c r="M38" s="38"/>
      <c r="T38" s="39"/>
    </row>
    <row r="39" spans="1:20" ht="30.75" x14ac:dyDescent="0.25">
      <c r="A39" s="31"/>
      <c r="B39" s="14"/>
      <c r="C39" s="11" t="s">
        <v>50</v>
      </c>
      <c r="D39" s="5" t="s">
        <v>53</v>
      </c>
      <c r="E39" s="2">
        <v>2645.8</v>
      </c>
      <c r="F39" s="2">
        <v>2645.8</v>
      </c>
      <c r="G39" s="31"/>
      <c r="H39" s="31"/>
      <c r="I39" s="31"/>
      <c r="M39" s="38"/>
      <c r="T39" s="39"/>
    </row>
    <row r="40" spans="1:20" ht="45.75" x14ac:dyDescent="0.25">
      <c r="A40" s="31"/>
      <c r="B40" s="14"/>
      <c r="C40" s="7" t="s">
        <v>51</v>
      </c>
      <c r="D40" s="5" t="s">
        <v>52</v>
      </c>
      <c r="E40" s="2">
        <v>4888.3999999999996</v>
      </c>
      <c r="F40" s="2">
        <v>4888.3999999999996</v>
      </c>
      <c r="G40" s="31"/>
      <c r="H40" s="31"/>
      <c r="I40" s="31"/>
      <c r="M40" s="38"/>
      <c r="T40" s="39"/>
    </row>
    <row r="41" spans="1:20" ht="15.75" x14ac:dyDescent="0.25">
      <c r="A41" s="31"/>
      <c r="B41" s="14"/>
      <c r="C41" s="7"/>
      <c r="D41" s="5"/>
      <c r="E41" s="2"/>
      <c r="F41" s="2"/>
      <c r="G41" s="31"/>
      <c r="H41" s="31"/>
      <c r="I41" s="31"/>
      <c r="M41" s="38"/>
      <c r="T41" s="39"/>
    </row>
    <row r="42" spans="1:20" ht="45.75" x14ac:dyDescent="0.25">
      <c r="A42" s="31"/>
      <c r="B42" s="4" t="s">
        <v>9</v>
      </c>
      <c r="C42" s="34" t="s">
        <v>57</v>
      </c>
      <c r="D42" s="28" t="s">
        <v>58</v>
      </c>
      <c r="E42" s="2">
        <f>SUM(E43:E45)</f>
        <v>45042</v>
      </c>
      <c r="F42" s="2">
        <f>SUM(F43:F45)</f>
        <v>31703</v>
      </c>
      <c r="G42" s="31"/>
      <c r="H42" s="31"/>
      <c r="I42" s="31"/>
      <c r="L42" s="36"/>
      <c r="M42" s="38"/>
      <c r="T42" s="39"/>
    </row>
    <row r="43" spans="1:20" ht="45.75" x14ac:dyDescent="0.25">
      <c r="A43" s="31"/>
      <c r="B43" s="14"/>
      <c r="C43" s="7" t="s">
        <v>67</v>
      </c>
      <c r="D43" s="5" t="s">
        <v>62</v>
      </c>
      <c r="E43" s="2">
        <v>8540</v>
      </c>
      <c r="F43" s="2">
        <v>7540</v>
      </c>
      <c r="G43" s="31"/>
      <c r="H43" s="31"/>
      <c r="I43" s="31"/>
      <c r="J43" s="32"/>
      <c r="L43" s="36"/>
      <c r="M43" s="38"/>
      <c r="T43" s="39"/>
    </row>
    <row r="44" spans="1:20" ht="45.75" x14ac:dyDescent="0.25">
      <c r="A44" s="31"/>
      <c r="B44" s="14"/>
      <c r="C44" s="7" t="s">
        <v>13</v>
      </c>
      <c r="D44" s="5" t="s">
        <v>61</v>
      </c>
      <c r="E44" s="2">
        <v>20531.8</v>
      </c>
      <c r="F44" s="2">
        <v>8300.9</v>
      </c>
      <c r="G44" s="15"/>
      <c r="H44" s="31"/>
      <c r="I44" s="31"/>
      <c r="L44" s="36"/>
      <c r="M44" s="38"/>
      <c r="T44" s="39"/>
    </row>
    <row r="45" spans="1:20" ht="60.75" x14ac:dyDescent="0.25">
      <c r="A45" s="31"/>
      <c r="B45" s="14"/>
      <c r="C45" s="7" t="s">
        <v>59</v>
      </c>
      <c r="D45" s="5" t="s">
        <v>60</v>
      </c>
      <c r="E45" s="2">
        <v>15970.2</v>
      </c>
      <c r="F45" s="2">
        <v>15862.1</v>
      </c>
      <c r="G45" s="31"/>
      <c r="H45" s="31"/>
      <c r="I45" s="31"/>
      <c r="L45" s="36"/>
      <c r="M45" s="38"/>
      <c r="T45" s="39"/>
    </row>
    <row r="46" spans="1:20" ht="15.75" x14ac:dyDescent="0.25">
      <c r="A46" s="31"/>
      <c r="B46" s="14"/>
      <c r="C46" s="7"/>
      <c r="D46" s="35"/>
      <c r="E46" s="2"/>
      <c r="F46" s="2"/>
      <c r="G46" s="31"/>
      <c r="H46" s="31"/>
      <c r="I46" s="31"/>
      <c r="M46" s="38"/>
      <c r="T46" s="39"/>
    </row>
    <row r="47" spans="1:20" ht="60.75" x14ac:dyDescent="0.25">
      <c r="A47" s="31"/>
      <c r="B47" s="13" t="s">
        <v>10</v>
      </c>
      <c r="C47" s="11" t="s">
        <v>63</v>
      </c>
      <c r="D47" s="5" t="s">
        <v>64</v>
      </c>
      <c r="E47" s="2">
        <v>25946.2</v>
      </c>
      <c r="F47" s="2">
        <v>25946.2</v>
      </c>
      <c r="G47" s="31"/>
      <c r="H47" s="31"/>
      <c r="I47" s="31"/>
      <c r="M47" s="38"/>
      <c r="T47" s="39"/>
    </row>
    <row r="48" spans="1:20" ht="15.75" x14ac:dyDescent="0.25">
      <c r="A48" s="31"/>
      <c r="B48" s="14"/>
      <c r="C48" s="7"/>
      <c r="D48" s="5"/>
      <c r="E48" s="2"/>
      <c r="F48" s="2"/>
      <c r="G48" s="31"/>
      <c r="H48" s="31"/>
      <c r="I48" s="31"/>
      <c r="M48" s="38"/>
      <c r="T48" s="39"/>
    </row>
    <row r="49" spans="1:20" ht="45.75" x14ac:dyDescent="0.25">
      <c r="A49" s="31"/>
      <c r="B49" s="13" t="s">
        <v>11</v>
      </c>
      <c r="C49" s="6" t="s">
        <v>68</v>
      </c>
      <c r="D49" s="2" t="s">
        <v>17</v>
      </c>
      <c r="E49" s="2">
        <f>SUM(E50:E51)</f>
        <v>40262.5</v>
      </c>
      <c r="F49" s="2">
        <f>SUM(F50:F51)</f>
        <v>40262.5</v>
      </c>
      <c r="G49" s="15"/>
      <c r="H49" s="15"/>
      <c r="I49" s="15"/>
      <c r="M49" s="38"/>
      <c r="T49" s="39"/>
    </row>
    <row r="50" spans="1:20" ht="30.75" x14ac:dyDescent="0.25">
      <c r="A50" s="31"/>
      <c r="B50" s="14"/>
      <c r="C50" s="6" t="s">
        <v>69</v>
      </c>
      <c r="D50" s="2" t="s">
        <v>18</v>
      </c>
      <c r="E50" s="2">
        <v>28320</v>
      </c>
      <c r="F50" s="2">
        <v>28320</v>
      </c>
      <c r="G50" s="15"/>
      <c r="H50" s="15"/>
      <c r="I50" s="15"/>
      <c r="M50" s="38"/>
      <c r="T50" s="39"/>
    </row>
    <row r="51" spans="1:20" ht="60.75" x14ac:dyDescent="0.25">
      <c r="A51" s="31"/>
      <c r="B51" s="14"/>
      <c r="C51" s="6" t="s">
        <v>70</v>
      </c>
      <c r="D51" s="2" t="s">
        <v>19</v>
      </c>
      <c r="E51" s="2">
        <v>11942.5</v>
      </c>
      <c r="F51" s="2">
        <v>11942.5</v>
      </c>
      <c r="G51" s="15"/>
      <c r="H51" s="15"/>
      <c r="I51" s="15"/>
      <c r="M51" s="38"/>
      <c r="T51" s="39"/>
    </row>
    <row r="52" spans="1:20" ht="15.75" x14ac:dyDescent="0.25">
      <c r="A52" s="31"/>
      <c r="B52" s="14"/>
      <c r="C52" s="6"/>
      <c r="D52" s="2"/>
      <c r="E52" s="2"/>
      <c r="F52" s="2"/>
      <c r="G52" s="31"/>
      <c r="H52" s="31"/>
      <c r="I52" s="31"/>
      <c r="M52" s="38"/>
      <c r="T52" s="39"/>
    </row>
    <row r="53" spans="1:20" ht="30.75" x14ac:dyDescent="0.25">
      <c r="A53" s="31"/>
      <c r="B53" s="4" t="s">
        <v>12</v>
      </c>
      <c r="C53" s="6" t="s">
        <v>71</v>
      </c>
      <c r="D53" s="2" t="s">
        <v>20</v>
      </c>
      <c r="E53" s="2">
        <f>SUM(E54:E56)</f>
        <v>711948.80000000005</v>
      </c>
      <c r="F53" s="2">
        <f>SUM(F54:F56)</f>
        <v>730869.3</v>
      </c>
      <c r="G53" s="31"/>
      <c r="H53" s="31"/>
      <c r="I53" s="31"/>
      <c r="L53" s="36"/>
      <c r="M53" s="38"/>
      <c r="T53" s="39"/>
    </row>
    <row r="54" spans="1:20" ht="30.75" x14ac:dyDescent="0.25">
      <c r="A54" s="31"/>
      <c r="B54" s="14"/>
      <c r="C54" s="6" t="s">
        <v>72</v>
      </c>
      <c r="D54" s="2" t="s">
        <v>21</v>
      </c>
      <c r="E54" s="2">
        <v>348479.5</v>
      </c>
      <c r="F54" s="2">
        <v>358976.5</v>
      </c>
      <c r="G54" s="31"/>
      <c r="H54" s="31"/>
      <c r="I54" s="31"/>
      <c r="L54" s="36"/>
      <c r="M54" s="38"/>
      <c r="T54" s="39"/>
    </row>
    <row r="55" spans="1:20" ht="45.75" x14ac:dyDescent="0.25">
      <c r="A55" s="31"/>
      <c r="B55" s="14"/>
      <c r="C55" s="6" t="s">
        <v>73</v>
      </c>
      <c r="D55" s="2" t="s">
        <v>22</v>
      </c>
      <c r="E55" s="2">
        <v>337473.4</v>
      </c>
      <c r="F55" s="2">
        <v>345896.9</v>
      </c>
      <c r="G55" s="24"/>
      <c r="H55" s="31"/>
      <c r="I55" s="31"/>
      <c r="L55" s="36"/>
      <c r="M55" s="38"/>
      <c r="T55" s="39"/>
    </row>
    <row r="56" spans="1:20" s="30" customFormat="1" ht="45.75" x14ac:dyDescent="0.25">
      <c r="A56" s="15"/>
      <c r="B56" s="14"/>
      <c r="C56" s="6" t="s">
        <v>74</v>
      </c>
      <c r="D56" s="2" t="s">
        <v>23</v>
      </c>
      <c r="E56" s="2">
        <v>25995.9</v>
      </c>
      <c r="F56" s="2">
        <v>25995.9</v>
      </c>
      <c r="G56" s="15"/>
      <c r="H56" s="15"/>
      <c r="I56" s="15"/>
      <c r="K56"/>
      <c r="L56" s="36"/>
      <c r="M56" s="38"/>
      <c r="T56" s="39"/>
    </row>
    <row r="57" spans="1:20" ht="15.75" x14ac:dyDescent="0.25">
      <c r="A57" s="31"/>
      <c r="B57" s="14"/>
      <c r="C57" s="6"/>
      <c r="D57" s="2"/>
      <c r="E57" s="2"/>
      <c r="F57" s="2"/>
      <c r="G57" s="31"/>
      <c r="H57" s="31"/>
      <c r="I57" s="31"/>
      <c r="L57" s="36"/>
      <c r="M57" s="38"/>
      <c r="T57" s="39"/>
    </row>
    <row r="58" spans="1:20" s="30" customFormat="1" ht="37.5" customHeight="1" x14ac:dyDescent="0.25">
      <c r="A58" s="15"/>
      <c r="B58" s="4" t="s">
        <v>76</v>
      </c>
      <c r="C58" s="7" t="s">
        <v>75</v>
      </c>
      <c r="D58" s="2" t="s">
        <v>24</v>
      </c>
      <c r="E58" s="2">
        <v>3690.6</v>
      </c>
      <c r="F58" s="2">
        <v>2480.6999999999998</v>
      </c>
      <c r="G58" s="15"/>
      <c r="H58" s="15"/>
      <c r="I58" s="15"/>
      <c r="K58"/>
      <c r="L58" s="36"/>
      <c r="M58" s="38"/>
      <c r="T58" s="39"/>
    </row>
    <row r="59" spans="1:20" ht="15" customHeight="1" x14ac:dyDescent="0.25">
      <c r="A59" s="31"/>
      <c r="B59" s="4"/>
      <c r="C59" s="7"/>
      <c r="D59" s="2"/>
      <c r="E59" s="2"/>
      <c r="F59" s="2"/>
      <c r="G59" s="31"/>
      <c r="H59" s="31"/>
      <c r="I59" s="31"/>
      <c r="M59" s="38"/>
      <c r="T59" s="39"/>
    </row>
    <row r="60" spans="1:20" ht="52.5" customHeight="1" x14ac:dyDescent="0.25">
      <c r="A60" s="31"/>
      <c r="B60" s="4" t="s">
        <v>79</v>
      </c>
      <c r="C60" s="7" t="s">
        <v>77</v>
      </c>
      <c r="D60" s="2" t="s">
        <v>78</v>
      </c>
      <c r="E60" s="2">
        <v>336</v>
      </c>
      <c r="F60" s="2">
        <v>336</v>
      </c>
      <c r="G60" s="31"/>
      <c r="H60" s="31"/>
      <c r="I60" s="31"/>
      <c r="M60" s="38"/>
      <c r="T60" s="39"/>
    </row>
    <row r="61" spans="1:20" ht="15.75" x14ac:dyDescent="0.25">
      <c r="A61" s="31"/>
      <c r="B61" s="14"/>
      <c r="C61" s="7"/>
      <c r="D61" s="2"/>
      <c r="E61" s="2"/>
      <c r="F61" s="2"/>
      <c r="G61" s="31"/>
      <c r="H61" s="31"/>
      <c r="I61" s="31"/>
      <c r="M61" s="38"/>
      <c r="T61" s="39"/>
    </row>
    <row r="62" spans="1:20" ht="60.75" x14ac:dyDescent="0.25">
      <c r="A62" s="31"/>
      <c r="B62" s="4" t="s">
        <v>85</v>
      </c>
      <c r="C62" s="7" t="s">
        <v>86</v>
      </c>
      <c r="D62" s="2" t="s">
        <v>87</v>
      </c>
      <c r="E62" s="2">
        <v>10</v>
      </c>
      <c r="F62" s="2">
        <v>10</v>
      </c>
      <c r="G62" s="31"/>
      <c r="H62" s="31"/>
      <c r="I62" s="31"/>
      <c r="M62" s="38"/>
      <c r="T62" s="39"/>
    </row>
    <row r="63" spans="1:20" ht="15.75" x14ac:dyDescent="0.25">
      <c r="A63" s="31"/>
      <c r="B63" s="14"/>
      <c r="C63" s="7"/>
      <c r="D63" s="2"/>
      <c r="E63" s="2"/>
      <c r="F63" s="37"/>
      <c r="G63" s="31"/>
      <c r="H63" s="31"/>
      <c r="I63" s="31"/>
      <c r="M63" s="38"/>
      <c r="T63" s="39"/>
    </row>
    <row r="64" spans="1:20" ht="15.75" x14ac:dyDescent="0.25">
      <c r="A64" s="31"/>
      <c r="B64" s="14"/>
      <c r="C64" s="6" t="s">
        <v>14</v>
      </c>
      <c r="D64" s="2"/>
      <c r="E64" s="2">
        <f>SUM(E16+E18+E20+E22+E31+E36+E42+E47+E49+E53+E58+E60+E62)</f>
        <v>1254190</v>
      </c>
      <c r="F64" s="2">
        <f>SUM(F16+F18+F20+F22+F31+F36+F42+F47+F49+F53+F58+F60+F62)</f>
        <v>1232915.1000000001</v>
      </c>
      <c r="G64" s="31"/>
      <c r="H64" s="31"/>
      <c r="I64" s="31"/>
      <c r="L64" s="36"/>
      <c r="M64" s="38"/>
      <c r="T64" s="39"/>
    </row>
  </sheetData>
  <mergeCells count="5">
    <mergeCell ref="B14:B15"/>
    <mergeCell ref="C14:C15"/>
    <mergeCell ref="D14:D15"/>
    <mergeCell ref="E14:F14"/>
    <mergeCell ref="B11:E1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на 2027 и 2028 годы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2025-11-10T10:45:18Z</cp:lastPrinted>
  <dcterms:created xsi:type="dcterms:W3CDTF">2019-04-18T07:06:32Z</dcterms:created>
  <dcterms:modified xsi:type="dcterms:W3CDTF">2025-11-10T10:45:40Z</dcterms:modified>
</cp:coreProperties>
</file>